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Gas- und Wasserzählerwechsel 2027ff/0 Dokumentation + Vorbereitung/Vorbereitung Vergabeunterlagen/Vorabversion/"/>
    </mc:Choice>
  </mc:AlternateContent>
  <xr:revisionPtr revIDLastSave="101" documentId="8_{F7C4E693-AD1B-4F71-8468-B42F5CA03A66}" xr6:coauthVersionLast="47" xr6:coauthVersionMax="47" xr10:uidLastSave="{AAC1F84A-9524-4A79-BF7E-A5518AD8069B}"/>
  <bookViews>
    <workbookView xWindow="-110" yWindow="-110" windowWidth="38620" windowHeight="21100" xr2:uid="{00000000-000D-0000-FFFF-FFFF00000000}"/>
  </bookViews>
  <sheets>
    <sheet name="Gas" sheetId="1" r:id="rId1"/>
    <sheet name="Wasser" sheetId="2" r:id="rId2"/>
  </sheets>
  <definedNames>
    <definedName name="_xlnm._FilterDatabase" localSheetId="0" hidden="1">Gas!$A$4:$F$20</definedName>
    <definedName name="_xlnm._FilterDatabase" localSheetId="1" hidden="1">Wasser!$A$4:$F$17</definedName>
    <definedName name="_xlnm.Print_Area" localSheetId="0">Gas!$A$1:$F$20</definedName>
    <definedName name="_xlnm.Print_Area" localSheetId="1">Wasser!$A$1:$F$17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  <c r="F11" i="1"/>
  <c r="F10" i="1"/>
  <c r="F9" i="1"/>
  <c r="F8" i="1"/>
  <c r="F7" i="1"/>
  <c r="F6" i="1"/>
  <c r="F5" i="1"/>
  <c r="F14" i="2" l="1"/>
  <c r="F15" i="2" s="1"/>
  <c r="F16" i="2" s="1"/>
  <c r="F18" i="1"/>
  <c r="F19" i="1" s="1"/>
  <c r="F20" i="1" s="1"/>
</calcChain>
</file>

<file path=xl/sharedStrings.xml><?xml version="1.0" encoding="utf-8"?>
<sst xmlns="http://schemas.openxmlformats.org/spreadsheetml/2006/main" count="89" uniqueCount="50">
  <si>
    <t>Leistungsverzeichnis Los 2</t>
  </si>
  <si>
    <t>Nr.</t>
  </si>
  <si>
    <t>Anzahl</t>
  </si>
  <si>
    <t>Leistungsgegenstand</t>
  </si>
  <si>
    <t>Preis je Einheit (EUR)</t>
  </si>
  <si>
    <t>Gesamtbetrag ohne MwSt.</t>
  </si>
  <si>
    <t>1.01</t>
  </si>
  <si>
    <t>Wechselung von Gaszähler G4 gemäß den Vorgaben der Leistungsbeschreibung</t>
  </si>
  <si>
    <t>1.02</t>
  </si>
  <si>
    <t>Inspektion/Funktionsprüfung Hausdruckregler Niederdruck (MOP 0,1 bar) gemäß den Vorgaben der Leistungsbeschreibung</t>
  </si>
  <si>
    <t>1.03</t>
  </si>
  <si>
    <t>Inspektion/Funktionsprüfung Hausdruckregler Mitteldruck (MOP 1,0 bar) gemäß den Vorgaben der Leistungsbeschreibung</t>
  </si>
  <si>
    <t>1.04</t>
  </si>
  <si>
    <t>Wechselung von Hausdruckregler Niederdruck (MOP 0,1 bar) gemäß den Vorgaben der Leistungsbeschreibung</t>
  </si>
  <si>
    <t>1.05</t>
  </si>
  <si>
    <t>Wechselung von Hausdruckregler Mitteldruck (MOP 1,0 bar) gemäß den Vorgaben der Leistungsbeschreibung</t>
  </si>
  <si>
    <t>1.06</t>
  </si>
  <si>
    <t>Hausanschlusskontrolle gemäß den Vorgaben der Leistungsbeschreibung</t>
  </si>
  <si>
    <t>1.07</t>
  </si>
  <si>
    <t>Terminanschreiben</t>
  </si>
  <si>
    <t>EVENTUALPOSITIONEN</t>
  </si>
  <si>
    <t>2.01</t>
  </si>
  <si>
    <t>Eventualposition</t>
  </si>
  <si>
    <t>Fehlfahrten, die nicht durch den Auftragnehmer verursacht wurden</t>
  </si>
  <si>
    <t>2.02</t>
  </si>
  <si>
    <t>Stundensatz Gas-/Wasser Meister für unvorhergesehene Arbeiten</t>
  </si>
  <si>
    <t>2.03</t>
  </si>
  <si>
    <t>Stundensatz Gas-/Wasser Facharbeiter für unvorhergesehene Arbeiten</t>
  </si>
  <si>
    <t>2.04</t>
  </si>
  <si>
    <t>Stundensatz Gas-/Wasser Helfer für unvorhergesehene Arbeiten</t>
  </si>
  <si>
    <t>2.05</t>
  </si>
  <si>
    <t>Fahrtkosten pro km für unvorhergesehene Arbeiten</t>
  </si>
  <si>
    <t>Gesamtpreis netto:</t>
  </si>
  <si>
    <t>zzgl. gesetzl. MwSt.:</t>
  </si>
  <si>
    <t>Gesamtpreis brutto:</t>
  </si>
  <si>
    <t>Leistungsverzeichnis Los 4, 5, 6</t>
  </si>
  <si>
    <t>Turnusmäßiger Wasserzählerwechsel 2027</t>
  </si>
  <si>
    <t>Turnusmäßiger Gaszählerwechsel 2027 Coesfeld</t>
  </si>
  <si>
    <t>Pos.</t>
  </si>
  <si>
    <t>Menge (ca.)</t>
  </si>
  <si>
    <t>ME</t>
  </si>
  <si>
    <t>Leistung</t>
  </si>
  <si>
    <t>Preis je Einheit 
(EUR)</t>
  </si>
  <si>
    <t>Gesamtbetrag netto (EUR)</t>
  </si>
  <si>
    <t>Stück</t>
  </si>
  <si>
    <t>Wechselung von Wasserzähler Q3=4 inkl. Austausch der Dichtung gemäß den Vorgaben der Leistungsbeschreibung
Hinweis: Bei Durchfall der Stichprobe erhöh sich die Menge auf 4.500 Stück</t>
  </si>
  <si>
    <t>Hausanschlussüberprüfung Wasser gemäß den Vorgaben der Leistungsbeschreibung
Hinweis: Bei Durchfall der Stichprobe erhöh sich die Menge auf 4.500 Stück</t>
  </si>
  <si>
    <t>Schriftliche Terminankündigung
Hinweis: Bei Durchfall der Stichprobe erhöh sich die Menge auf 4.500 Stück</t>
  </si>
  <si>
    <t>Std.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</si>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</sst>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164" fontId="5" fillId="3" borderId="3" xfId="0" applyNumberFormat="1" applyFont="1" applyFill="1" applyBorder="1" applyAlignment="1" applyProtection="1">
      <alignment horizontal="right" vertical="top" wrapText="1"/>
      <protection locked="0"/>
    </xf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right"/>
    </xf>
    <xf numFmtId="164" fontId="1" fillId="0" borderId="1" xfId="0" applyNumberFormat="1" applyFont="1" applyBorder="1"/>
    <xf numFmtId="0" fontId="0" fillId="0" borderId="0" xfId="0" applyAlignment="1">
      <alignment horizontal="right"/>
    </xf>
    <xf numFmtId="9" fontId="0" fillId="0" borderId="0" xfId="1" applyFont="1" applyBorder="1" applyAlignment="1" applyProtection="1">
      <alignment horizontal="center"/>
    </xf>
    <xf numFmtId="164" fontId="0" fillId="0" borderId="1" xfId="0" applyNumberFormat="1" applyBorder="1"/>
    <xf numFmtId="164" fontId="0" fillId="0" borderId="5" xfId="0" applyNumberFormat="1" applyBorder="1"/>
    <xf numFmtId="0" fontId="1" fillId="0" borderId="0" xfId="0" applyFont="1" applyAlignment="1">
      <alignment horizontal="right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F21"/>
  <sheetViews>
    <sheetView tabSelected="1" workbookViewId="0">
      <pane ySplit="4" topLeftCell="A5" activePane="bottomLeft" state="frozen"/>
      <selection pane="bottomLeft" activeCell="E5" sqref="E5"/>
    </sheetView>
  </sheetViews>
  <sheetFormatPr baseColWidth="10" defaultColWidth="9.1796875" defaultRowHeight="14.5" x14ac:dyDescent="0.35"/>
  <cols>
    <col min="1" max="1" width="6.36328125" customWidth="1"/>
    <col min="2" max="2" width="15.453125" customWidth="1"/>
    <col min="3" max="3" width="6.36328125" customWidth="1"/>
    <col min="4" max="4" width="65" customWidth="1"/>
    <col min="5" max="6" width="18.26953125" customWidth="1"/>
  </cols>
  <sheetData>
    <row r="1" spans="1:6" ht="24" thickBot="1" x14ac:dyDescent="0.6">
      <c r="A1" s="2" t="s">
        <v>0</v>
      </c>
      <c r="B1" s="2"/>
      <c r="C1" s="2"/>
      <c r="D1" s="2"/>
      <c r="E1" s="2"/>
      <c r="F1" s="2"/>
    </row>
    <row r="2" spans="1:6" ht="24" thickBot="1" x14ac:dyDescent="0.6">
      <c r="A2" s="2" t="s">
        <v>37</v>
      </c>
      <c r="B2" s="2"/>
      <c r="C2" s="2"/>
      <c r="D2" s="2"/>
      <c r="E2" s="2"/>
      <c r="F2" s="2"/>
    </row>
    <row r="3" spans="1:6" x14ac:dyDescent="0.35">
      <c r="A3" s="1"/>
      <c r="B3" s="1"/>
      <c r="C3" s="1"/>
      <c r="D3" s="1"/>
      <c r="E3" s="1"/>
      <c r="F3" s="1"/>
    </row>
    <row r="4" spans="1:6" ht="29" x14ac:dyDescent="0.35">
      <c r="A4" s="3" t="s">
        <v>38</v>
      </c>
      <c r="B4" s="3" t="s">
        <v>39</v>
      </c>
      <c r="C4" s="3" t="s">
        <v>40</v>
      </c>
      <c r="D4" s="3" t="s">
        <v>41</v>
      </c>
      <c r="E4" s="4" t="s">
        <v>42</v>
      </c>
      <c r="F4" s="4" t="s">
        <v>43</v>
      </c>
    </row>
    <row r="5" spans="1:6" s="10" customFormat="1" ht="29" x14ac:dyDescent="0.35">
      <c r="A5" s="5" t="s">
        <v>6</v>
      </c>
      <c r="B5" s="6">
        <v>1300</v>
      </c>
      <c r="C5" s="5" t="s">
        <v>44</v>
      </c>
      <c r="D5" s="7" t="s">
        <v>7</v>
      </c>
      <c r="E5" s="8"/>
      <c r="F5" s="9">
        <f>B5*E5</f>
        <v>0</v>
      </c>
    </row>
    <row r="6" spans="1:6" s="10" customFormat="1" ht="29" x14ac:dyDescent="0.35">
      <c r="A6" s="5" t="s">
        <v>8</v>
      </c>
      <c r="B6" s="6">
        <v>800</v>
      </c>
      <c r="C6" s="5" t="s">
        <v>44</v>
      </c>
      <c r="D6" s="7" t="s">
        <v>9</v>
      </c>
      <c r="E6" s="8"/>
      <c r="F6" s="9">
        <f>B6*E6</f>
        <v>0</v>
      </c>
    </row>
    <row r="7" spans="1:6" s="10" customFormat="1" ht="29" x14ac:dyDescent="0.35">
      <c r="A7" s="5" t="s">
        <v>10</v>
      </c>
      <c r="B7" s="6">
        <v>80</v>
      </c>
      <c r="C7" s="5" t="s">
        <v>44</v>
      </c>
      <c r="D7" s="7" t="s">
        <v>11</v>
      </c>
      <c r="E7" s="8"/>
      <c r="F7" s="9">
        <f>B7*E7</f>
        <v>0</v>
      </c>
    </row>
    <row r="8" spans="1:6" s="10" customFormat="1" ht="29" x14ac:dyDescent="0.35">
      <c r="A8" s="5" t="s">
        <v>12</v>
      </c>
      <c r="B8" s="6">
        <v>500</v>
      </c>
      <c r="C8" s="5" t="s">
        <v>44</v>
      </c>
      <c r="D8" s="7" t="s">
        <v>13</v>
      </c>
      <c r="E8" s="8"/>
      <c r="F8" s="9">
        <f>B8*E8</f>
        <v>0</v>
      </c>
    </row>
    <row r="9" spans="1:6" s="10" customFormat="1" ht="29" x14ac:dyDescent="0.35">
      <c r="A9" s="5" t="s">
        <v>14</v>
      </c>
      <c r="B9" s="6">
        <v>50</v>
      </c>
      <c r="C9" s="5" t="s">
        <v>44</v>
      </c>
      <c r="D9" s="7" t="s">
        <v>15</v>
      </c>
      <c r="E9" s="8"/>
      <c r="F9" s="9">
        <f>B9*E9</f>
        <v>0</v>
      </c>
    </row>
    <row r="10" spans="1:6" s="10" customFormat="1" x14ac:dyDescent="0.35">
      <c r="A10" s="5" t="s">
        <v>16</v>
      </c>
      <c r="B10" s="6">
        <v>1300</v>
      </c>
      <c r="C10" s="5" t="s">
        <v>44</v>
      </c>
      <c r="D10" s="7" t="s">
        <v>17</v>
      </c>
      <c r="E10" s="8"/>
      <c r="F10" s="9">
        <f>B10*E10</f>
        <v>0</v>
      </c>
    </row>
    <row r="11" spans="1:6" s="10" customFormat="1" x14ac:dyDescent="0.35">
      <c r="A11" s="5" t="s">
        <v>18</v>
      </c>
      <c r="B11" s="6">
        <v>1300</v>
      </c>
      <c r="C11" s="5" t="s">
        <v>44</v>
      </c>
      <c r="D11" s="7" t="s">
        <v>19</v>
      </c>
      <c r="E11" s="8"/>
      <c r="F11" s="9">
        <f>B11*E11</f>
        <v>0</v>
      </c>
    </row>
    <row r="12" spans="1:6" s="10" customFormat="1" x14ac:dyDescent="0.35">
      <c r="A12" s="5"/>
      <c r="B12" s="5"/>
      <c r="C12" s="5"/>
      <c r="D12" s="5" t="s">
        <v>20</v>
      </c>
      <c r="E12" s="5"/>
      <c r="F12" s="5"/>
    </row>
    <row r="13" spans="1:6" s="10" customFormat="1" x14ac:dyDescent="0.35">
      <c r="A13" s="5" t="s">
        <v>21</v>
      </c>
      <c r="B13" s="5" t="s">
        <v>22</v>
      </c>
      <c r="C13" s="5"/>
      <c r="D13" s="5" t="s">
        <v>23</v>
      </c>
      <c r="E13" s="8"/>
      <c r="F13" s="9"/>
    </row>
    <row r="14" spans="1:6" s="10" customFormat="1" x14ac:dyDescent="0.35">
      <c r="A14" s="5" t="s">
        <v>24</v>
      </c>
      <c r="B14" s="5" t="s">
        <v>22</v>
      </c>
      <c r="C14" s="5"/>
      <c r="D14" s="5" t="s">
        <v>25</v>
      </c>
      <c r="E14" s="8"/>
      <c r="F14" s="9"/>
    </row>
    <row r="15" spans="1:6" s="10" customFormat="1" x14ac:dyDescent="0.35">
      <c r="A15" s="5" t="s">
        <v>26</v>
      </c>
      <c r="B15" s="5" t="s">
        <v>22</v>
      </c>
      <c r="C15" s="5"/>
      <c r="D15" s="5" t="s">
        <v>27</v>
      </c>
      <c r="E15" s="8"/>
      <c r="F15" s="9"/>
    </row>
    <row r="16" spans="1:6" s="10" customFormat="1" x14ac:dyDescent="0.35">
      <c r="A16" s="5" t="s">
        <v>28</v>
      </c>
      <c r="B16" s="5" t="s">
        <v>22</v>
      </c>
      <c r="C16" s="5"/>
      <c r="D16" s="5" t="s">
        <v>29</v>
      </c>
      <c r="E16" s="8"/>
      <c r="F16" s="9"/>
    </row>
    <row r="17" spans="1:6" s="10" customFormat="1" x14ac:dyDescent="0.35">
      <c r="A17" s="5" t="s">
        <v>30</v>
      </c>
      <c r="B17" s="5" t="s">
        <v>22</v>
      </c>
      <c r="C17" s="5"/>
      <c r="D17" s="5" t="s">
        <v>31</v>
      </c>
      <c r="E17" s="8"/>
      <c r="F17" s="9"/>
    </row>
    <row r="18" spans="1:6" x14ac:dyDescent="0.35">
      <c r="D18" s="11" t="s">
        <v>32</v>
      </c>
      <c r="E18" s="11"/>
      <c r="F18" s="12">
        <f>SUM(F5:F11)</f>
        <v>0</v>
      </c>
    </row>
    <row r="19" spans="1:6" x14ac:dyDescent="0.35">
      <c r="D19" s="13" t="s">
        <v>33</v>
      </c>
      <c r="E19" s="14">
        <v>0.19</v>
      </c>
      <c r="F19" s="15">
        <f>F18*E19</f>
        <v>0</v>
      </c>
    </row>
    <row r="20" spans="1:6" ht="15" thickBot="1" x14ac:dyDescent="0.4">
      <c r="D20" s="13" t="s">
        <v>34</v>
      </c>
      <c r="E20" s="13"/>
      <c r="F20" s="16">
        <f>F18+F19</f>
        <v>0</v>
      </c>
    </row>
    <row r="21" spans="1:6" ht="15" thickTop="1" x14ac:dyDescent="0.35"/>
  </sheetData>
  <sheetProtection algorithmName="SHA-512" hashValue="tLn8Rr717dFegxHLR51z1hF32NBCQ9qGwyL5tLLmlsiq6lxV14vu+60oJlW0Rqt9DrPIGtAYn7BHsJV2USMg1w==" saltValue="bSFU2Pn5VW5To4QmbzRB1Q==" spinCount="100000" sheet="1" objects="1" scenarios="1" selectLockedCells="1"/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scale="93" orientation="landscape" r:id="rId1"/>
  <headerFooter>
    <oddHeader>&amp;RAnlage 12a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F17"/>
  <sheetViews>
    <sheetView workbookViewId="0">
      <pane ySplit="4" topLeftCell="A5" activePane="bottomLeft" state="frozen"/>
      <selection pane="bottomLeft" activeCell="E5" sqref="E5"/>
    </sheetView>
  </sheetViews>
  <sheetFormatPr baseColWidth="10" defaultColWidth="9.1796875" defaultRowHeight="14.5" x14ac:dyDescent="0.35"/>
  <cols>
    <col min="1" max="1" width="6.36328125" customWidth="1"/>
    <col min="2" max="2" width="15.453125" customWidth="1"/>
    <col min="3" max="3" width="6.36328125" customWidth="1"/>
    <col min="4" max="4" width="65" customWidth="1"/>
    <col min="5" max="6" width="18.26953125" customWidth="1"/>
  </cols>
  <sheetData>
    <row r="1" spans="1:6" ht="26.25" customHeight="1" thickBot="1" x14ac:dyDescent="0.6">
      <c r="A1" s="2" t="s">
        <v>35</v>
      </c>
      <c r="B1" s="2"/>
      <c r="C1" s="2"/>
      <c r="D1" s="2"/>
      <c r="E1" s="2"/>
      <c r="F1" s="2"/>
    </row>
    <row r="2" spans="1:6" ht="26.25" customHeight="1" thickBot="1" x14ac:dyDescent="0.6">
      <c r="A2" s="2" t="s">
        <v>36</v>
      </c>
      <c r="B2" s="2"/>
      <c r="C2" s="2"/>
      <c r="D2" s="2"/>
      <c r="E2" s="2"/>
      <c r="F2" s="2"/>
    </row>
    <row r="3" spans="1:6" x14ac:dyDescent="0.35">
      <c r="A3" s="1"/>
      <c r="B3" s="1"/>
      <c r="C3" s="1"/>
      <c r="D3" s="1"/>
      <c r="E3" s="1"/>
      <c r="F3" s="1"/>
    </row>
    <row r="4" spans="1:6" ht="29" x14ac:dyDescent="0.35">
      <c r="A4" s="3" t="s">
        <v>1</v>
      </c>
      <c r="B4" s="3" t="s">
        <v>2</v>
      </c>
      <c r="C4" s="3" t="s">
        <v>40</v>
      </c>
      <c r="D4" s="3" t="s">
        <v>3</v>
      </c>
      <c r="E4" s="4" t="s">
        <v>4</v>
      </c>
      <c r="F4" s="4" t="s">
        <v>5</v>
      </c>
    </row>
    <row r="5" spans="1:6" s="10" customFormat="1" ht="43.5" x14ac:dyDescent="0.35">
      <c r="A5" s="5" t="s">
        <v>6</v>
      </c>
      <c r="B5" s="6">
        <v>600</v>
      </c>
      <c r="C5" s="5" t="s">
        <v>44</v>
      </c>
      <c r="D5" s="7" t="s">
        <v>45</v>
      </c>
      <c r="E5" s="8"/>
      <c r="F5" s="9">
        <f>B5*E5</f>
        <v>0</v>
      </c>
    </row>
    <row r="6" spans="1:6" ht="43.5" x14ac:dyDescent="0.35">
      <c r="A6" s="5" t="s">
        <v>8</v>
      </c>
      <c r="B6" s="6">
        <v>600</v>
      </c>
      <c r="C6" s="5" t="s">
        <v>44</v>
      </c>
      <c r="D6" s="7" t="s">
        <v>46</v>
      </c>
      <c r="E6" s="8"/>
      <c r="F6" s="9">
        <f>B6*E6</f>
        <v>0</v>
      </c>
    </row>
    <row r="7" spans="1:6" ht="29" x14ac:dyDescent="0.35">
      <c r="A7" s="5" t="s">
        <v>10</v>
      </c>
      <c r="B7" s="6">
        <v>600</v>
      </c>
      <c r="C7" s="5" t="s">
        <v>44</v>
      </c>
      <c r="D7" s="7" t="s">
        <v>47</v>
      </c>
      <c r="E7" s="8"/>
      <c r="F7" s="9">
        <f>B7*E7</f>
        <v>0</v>
      </c>
    </row>
    <row r="8" spans="1:6" x14ac:dyDescent="0.35">
      <c r="A8" s="1"/>
      <c r="B8" s="1"/>
      <c r="C8" s="1"/>
      <c r="D8" s="1" t="s">
        <v>20</v>
      </c>
      <c r="E8" s="1"/>
      <c r="F8" s="1"/>
    </row>
    <row r="9" spans="1:6" x14ac:dyDescent="0.35">
      <c r="A9" s="5" t="s">
        <v>21</v>
      </c>
      <c r="B9" s="6" t="s">
        <v>22</v>
      </c>
      <c r="C9" s="5" t="s">
        <v>44</v>
      </c>
      <c r="D9" s="7" t="s">
        <v>23</v>
      </c>
      <c r="E9" s="8"/>
      <c r="F9" s="9"/>
    </row>
    <row r="10" spans="1:6" x14ac:dyDescent="0.35">
      <c r="A10" s="5" t="s">
        <v>24</v>
      </c>
      <c r="B10" s="6" t="s">
        <v>22</v>
      </c>
      <c r="C10" s="5" t="s">
        <v>48</v>
      </c>
      <c r="D10" s="7" t="s">
        <v>25</v>
      </c>
      <c r="E10" s="8"/>
      <c r="F10" s="9"/>
    </row>
    <row r="11" spans="1:6" x14ac:dyDescent="0.35">
      <c r="A11" s="5" t="s">
        <v>26</v>
      </c>
      <c r="B11" s="6" t="s">
        <v>22</v>
      </c>
      <c r="C11" s="5" t="s">
        <v>48</v>
      </c>
      <c r="D11" s="7" t="s">
        <v>27</v>
      </c>
      <c r="E11" s="8"/>
      <c r="F11" s="9"/>
    </row>
    <row r="12" spans="1:6" x14ac:dyDescent="0.35">
      <c r="A12" s="5" t="s">
        <v>28</v>
      </c>
      <c r="B12" s="6" t="s">
        <v>22</v>
      </c>
      <c r="C12" s="5" t="s">
        <v>48</v>
      </c>
      <c r="D12" s="7" t="s">
        <v>29</v>
      </c>
      <c r="E12" s="8"/>
      <c r="F12" s="9"/>
    </row>
    <row r="13" spans="1:6" x14ac:dyDescent="0.35">
      <c r="A13" s="5" t="s">
        <v>30</v>
      </c>
      <c r="B13" s="6" t="s">
        <v>22</v>
      </c>
      <c r="C13" s="5" t="s">
        <v>49</v>
      </c>
      <c r="D13" s="7" t="s">
        <v>31</v>
      </c>
      <c r="E13" s="8"/>
      <c r="F13" s="9"/>
    </row>
    <row r="14" spans="1:6" x14ac:dyDescent="0.35">
      <c r="D14" s="17" t="s">
        <v>32</v>
      </c>
      <c r="E14" s="11"/>
      <c r="F14" s="12">
        <f>SUM(F5:F7)</f>
        <v>0</v>
      </c>
    </row>
    <row r="15" spans="1:6" x14ac:dyDescent="0.35">
      <c r="D15" s="13" t="s">
        <v>33</v>
      </c>
      <c r="E15" s="14"/>
      <c r="F15" s="15">
        <f>F14*E15</f>
        <v>0</v>
      </c>
    </row>
    <row r="16" spans="1:6" ht="15" thickBot="1" x14ac:dyDescent="0.4">
      <c r="D16" s="13" t="s">
        <v>34</v>
      </c>
      <c r="E16" s="13"/>
      <c r="F16" s="16">
        <f>F14+F15</f>
        <v>0</v>
      </c>
    </row>
    <row r="17" ht="15" thickTop="1" x14ac:dyDescent="0.35"/>
  </sheetData>
  <sheetProtection algorithmName="SHA-512" hashValue="ofwmBdZtpVesZzELn0jVHVA+vYQj+arJK7XIZ3IiBbiJJXJddiQgk6jSGs5GwUpMkThsM/rQDBKgUKx1NA9y/w==" saltValue="FPgONS5MGozBoS03n34lcg==" spinCount="100000" sheet="1" objects="1" scenarios="1" selectLockedCells="1"/>
  <mergeCells count="2">
    <mergeCell ref="A2:F2"/>
    <mergeCell ref="A1:F1"/>
  </mergeCells>
  <pageMargins left="0.74803149606299213" right="0.74803149606299213" top="0.98425196850393704" bottom="0.98425196850393704" header="0.51181102362204722" footer="0.51181102362204722"/>
  <pageSetup scale="93" orientation="landscape" r:id="rId1"/>
  <headerFooter>
    <oddHeader>&amp;RAnlage 12b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FF867B-C77C-4038-A2FA-4E1C4C495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54EA56-BD57-4485-B97F-89DA6FFB44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5018B0-3CFE-496E-BBE2-7D9C7F54532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Gas</vt:lpstr>
      <vt:lpstr>Wasser</vt:lpstr>
      <vt:lpstr>Gas!Druckbereich</vt:lpstr>
      <vt:lpstr>Wasser!Druckbereich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Domke, Nils</dc:creator>
  <cp:keywords/>
  <dc:description/>
  <cp:lastModifiedBy>Kühl, Lisa</cp:lastModifiedBy>
  <cp:revision/>
  <cp:lastPrinted>2026-09-14T14:53:31Z</cp:lastPrinted>
  <dcterms:created xsi:type="dcterms:W3CDTF">2026-09-09T14:25:45Z</dcterms:created>
  <dcterms:modified xsi:type="dcterms:W3CDTF">2026-09-14T14:53:43Z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</Properties>
</file>